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OUTAGE!$A$4:$L$31</definedName>
    <definedName name="A">[1]Sheet1!$A$3:$A$13</definedName>
    <definedName name="BREAKDOWN">Sheet1!$A$3:$A$13</definedName>
    <definedName name="_xlnm.Print_Area" localSheetId="1">OUTAGE!$A$1:$L$31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30" i="3"/>
  <c r="F9"/>
  <c r="F10"/>
  <c r="F11"/>
  <c r="F12"/>
  <c r="F13"/>
  <c r="F14"/>
  <c r="F15"/>
  <c r="F16"/>
  <c r="F17"/>
  <c r="F18"/>
  <c r="F28"/>
  <c r="F19"/>
  <c r="F7"/>
  <c r="F24"/>
  <c r="F20"/>
  <c r="F23"/>
  <c r="F31"/>
  <c r="F25"/>
  <c r="F26"/>
  <c r="F27"/>
  <c r="F29"/>
  <c r="F21"/>
  <c r="F22"/>
  <c r="F5"/>
  <c r="F6"/>
  <c r="F8"/>
</calcChain>
</file>

<file path=xl/sharedStrings.xml><?xml version="1.0" encoding="utf-8"?>
<sst xmlns="http://schemas.openxmlformats.org/spreadsheetml/2006/main" count="388" uniqueCount="196">
  <si>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</si>
  <si>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</si>
  <si>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</si>
  <si>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</si>
  <si>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</si>
  <si>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</si>
  <si>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</si>
  <si>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</si>
  <si>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</si>
  <si>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</si>
  <si>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</si>
  <si>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</si>
  <si>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</si>
  <si>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</si>
  <si>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</si>
  <si>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</si>
  <si>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</si>
  <si>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</si>
  <si>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</si>
  <si>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</si>
  <si>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</si>
  <si>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</si>
  <si>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</si>
  <si>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</si>
  <si>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</si>
  <si>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</si>
  <si>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DRG</t>
  </si>
  <si>
    <t>TRIPPING</t>
  </si>
  <si>
    <t>KRN</t>
  </si>
  <si>
    <t>TO ATTEND FAULT IN THE LINE</t>
  </si>
  <si>
    <t>22.07.2018</t>
  </si>
  <si>
    <t>YVR</t>
  </si>
  <si>
    <t>VSE</t>
  </si>
  <si>
    <t>TRANSFORMER DD FUSE BLOWN, SAME REPLACED</t>
  </si>
  <si>
    <t>OUTAGE REPORT FOR:06:00 HRS. OF 22.07.2018 TO 06:00 HRS OF 23.07.2018</t>
  </si>
  <si>
    <t>23.07.2018</t>
  </si>
  <si>
    <t>JLM</t>
  </si>
  <si>
    <t>NNG</t>
  </si>
  <si>
    <t>LNR</t>
  </si>
  <si>
    <t>SUPPLY PUT OFF FOR SAFETY PURPOSE DUE TO HEAVY RAIN &amp; WATER LOGGING</t>
  </si>
  <si>
    <t>WATER LOGGING IN THE AREA, AFTER NORMALISATION OF WATER LOGGING, SUPPLY RESTORED</t>
  </si>
  <si>
    <t>HVDS LEAD FAULTY,SAME REPAIRED</t>
  </si>
  <si>
    <t>HT SOCKET BURNT, SAME REPLACED</t>
  </si>
  <si>
    <t>3-PHASE HVDS CABLE FAULTY, SAME REPAIRED</t>
  </si>
  <si>
    <t>MOISTURE IN PANEL, SAME ATTENDED</t>
  </si>
  <si>
    <t>REPLACEMENT OF 990KVA TRANSFORMER</t>
  </si>
  <si>
    <t>OIL LEAKAGE IN TRANSFORMER, SAME REPLACED,DELAY DUE TO WATER LOGGING</t>
  </si>
  <si>
    <t>CABLE FAULTY,AREA BACKFEEDED</t>
  </si>
  <si>
    <t>LT CABLE DAMAGED, SAME REPAIRED</t>
  </si>
  <si>
    <t>HVDS DP FUSE BLOWN, SAME REPLACED</t>
  </si>
  <si>
    <t>TO ATTEND FAULT IN THE RMU</t>
  </si>
  <si>
    <t>RMU MECHANISM FAULTY, SAME ATTENDED</t>
  </si>
  <si>
    <t>TRANSIENT FAULT</t>
  </si>
  <si>
    <t>PANEL BUS BAR FLASHED, SAME REPAIRED</t>
  </si>
  <si>
    <t>BREAKDOWN OCCURRED DUE TO HEAVY RAIN, SAME ATTENDED</t>
  </si>
  <si>
    <t>BLOCK 10-RAGHUBARPURA NO 1.</t>
  </si>
  <si>
    <t>BLOCK T-GAUTAM PURI.</t>
  </si>
  <si>
    <t>BLOCK A-KARAWAL NAGAR (DEHROTI).</t>
  </si>
  <si>
    <t>BLOCK CN-MANGALAM VIHAR,KARAWAL NAGAR.</t>
  </si>
  <si>
    <t>BLOCK D-PREM VIHAR,BLOCK E-INDIRA VIHAR.</t>
  </si>
  <si>
    <t>PKT R-BLOCK A,PHASE I-SHIV VIHAR.</t>
  </si>
  <si>
    <t>BLOCK R-PATEL VIHAR,PHASE I-SHIV VIHAR.</t>
  </si>
  <si>
    <t>BHAGAT NAGAR-DAYALPUR,BHAJANPURA-DAYALPUR.</t>
  </si>
  <si>
    <t>BLOCK CN-AMBIKA VIHAR BLOCK - B&amp;C.</t>
  </si>
  <si>
    <t>BLOCK F-WEST KARAWAL NAGAR.</t>
  </si>
  <si>
    <t>BLOCK M-SHIV VIHAR,PKT C-BLOCK B,BLOCK O-SHIV VIHAR.</t>
  </si>
  <si>
    <t>BLOCK B-SADAT PUR,PKT A3-BLOCK E,SONIA VIHAR.</t>
  </si>
  <si>
    <t>GHARAULI DAIRY,KONDLI.</t>
  </si>
  <si>
    <t>BLOCK D-PREM VIHAR,BLOCK A-BABU NAGAR.</t>
  </si>
  <si>
    <t>HALKARA KUAN,CBD.</t>
  </si>
  <si>
    <t>POLICE STN,NAND NAGRI.</t>
  </si>
  <si>
    <t>E-BLOCK SONIA VIHAR.</t>
  </si>
  <si>
    <t>JHILMIL INDUSTRIAL AREA-JHILMIL COLONY.</t>
  </si>
  <si>
    <t>GHONDA PATTI CHAUHAN,BLOCK Q-BRAHM PURI.</t>
  </si>
  <si>
    <t>BLOCK D-HARSH VIHAR,BLOCK B-SEWA DHAM.</t>
  </si>
  <si>
    <t>BLOCK B-ANUP VIHAR,BLOCK D-HARIJAN BASTI EAST EXTN.</t>
  </si>
  <si>
    <t>HARSH VIHAR.</t>
  </si>
  <si>
    <t>BLOCK B1-NEW ASHOK NAGAR.</t>
  </si>
  <si>
    <t>AMBEDKAR NAGAR INDUSTRIAL AREA-BHAGIRATHI VIHAR,JAGDAMBA COLONY.</t>
  </si>
  <si>
    <t>BHARAT-AMBEDKAR NAGAR,BHAGIRATHI VIHAR.</t>
  </si>
  <si>
    <t>KASTURBA HOSPITAL,DARYAGANJ.</t>
  </si>
  <si>
    <t>SUBHASH PARK,DARYAGANJ.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</si>
  <si>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</si>
  <si>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</si>
  <si>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</si>
  <si>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</si>
  <si>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</si>
  <si>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</si>
  <si>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</si>
  <si>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</si>
  <si>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</si>
  <si>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</si>
  <si>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</si>
  <si>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</si>
  <si>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</si>
  <si>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</si>
  <si>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</si>
  <si>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</si>
  <si>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</si>
  <si>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</si>
  <si>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</si>
  <si>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</si>
  <si>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</si>
  <si>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</si>
  <si>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</si>
  <si>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</si>
  <si>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</si>
  <si>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</si>
  <si>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</si>
  <si>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</si>
  <si>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</si>
  <si>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</si>
  <si>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</si>
  <si>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</si>
  <si>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</si>
  <si>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</si>
  <si>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</si>
  <si>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</si>
  <si>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</si>
  <si>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</si>
  <si>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</si>
  <si>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</si>
  <si>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</si>
  <si>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</si>
  <si>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</si>
  <si>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</si>
  <si>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</si>
  <si>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</si>
  <si>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</si>
  <si>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</si>
  <si>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</si>
  <si>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</si>
  <si>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</si>
  <si>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</si>
  <si>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</si>
  <si>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</si>
  <si>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</si>
  <si>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</si>
  <si>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</si>
  <si>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</si>
  <si>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</si>
  <si>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</si>
  <si>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</si>
  <si>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</si>
  <si>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</si>
  <si>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</si>
  <si>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</si>
  <si>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</si>
  <si>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</si>
  <si>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</si>
  <si>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</si>
  <si>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</si>
  <si>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</si>
  <si>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</si>
  <si>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</si>
  <si>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</si>
  <si>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</si>
  <si>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</si>
  <si>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</si>
  <si>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</si>
  <si>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</si>
  <si>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</si>
  <si>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</si>
  <si>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</si>
  <si>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</si>
  <si>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</si>
  <si>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</si>
  <si>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</si>
  <si>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</si>
  <si>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</si>
  <si>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</si>
  <si>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</si>
  <si>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</si>
  <si>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</si>
  <si>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</si>
  <si>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</si>
  <si>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</si>
  <si>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</si>
  <si>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</si>
  <si>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</si>
  <si>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</si>
  <si>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</si>
  <si>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</si>
  <si>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</si>
  <si>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</si>
  <si>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</si>
  <si>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</si>
  <si>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</si>
  <si>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</si>
  <si>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</si>
  <si>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</si>
  <si>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</si>
  <si>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</si>
  <si>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</si>
  <si>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WATER LOGGING IN THE HVDS NETWORK AREA, AFTER NORMALISATION OF WATER LOGGING, SUPPLY RESTORED</t>
  </si>
  <si>
    <t>OIL LEAKAGE IN TRANSFORMER AT S/stn GALI NO.23 BRAHAMPURI, SAME REPLACED,DELAY DUE TO WATER LOGGING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</si>
</sst>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tabSelected="1" view="pageBreakPreview" zoomScale="58" zoomScaleNormal="70" zoomScaleSheetLayoutView="58" workbookViewId="0">
      <selection activeCell="L31" sqref="L31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41.5703125" style="2" customWidth="1"/>
    <col min="11" max="11" width="17.28515625" style="2" customWidth="1"/>
    <col min="12" max="12" width="51" style="2" customWidth="1"/>
    <col min="13" max="13" width="12.85546875" style="2" customWidth="1"/>
    <col min="14" max="16384" width="9.140625" style="2"/>
  </cols>
  <sheetData>
    <row r="1" spans="1:12" ht="30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4.25" customHeight="1">
      <c r="A2" s="23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42" customHeight="1">
      <c r="A3" s="22" t="s">
        <v>0</v>
      </c>
      <c r="B3" s="24" t="s">
        <v>1</v>
      </c>
      <c r="C3" s="22" t="s">
        <v>2</v>
      </c>
      <c r="D3" s="25" t="s">
        <v>20</v>
      </c>
      <c r="E3" s="22" t="s">
        <v>21</v>
      </c>
      <c r="F3" s="22" t="s">
        <v>3</v>
      </c>
      <c r="G3" s="22" t="s">
        <v>4</v>
      </c>
      <c r="H3" s="22"/>
      <c r="I3" s="22" t="s">
        <v>5</v>
      </c>
      <c r="J3" s="22" t="s">
        <v>8</v>
      </c>
      <c r="K3" s="22" t="s">
        <v>6</v>
      </c>
      <c r="L3" s="22" t="s">
        <v>24</v>
      </c>
    </row>
    <row r="4" spans="1:12" ht="37.5" customHeight="1">
      <c r="A4" s="22"/>
      <c r="B4" s="24"/>
      <c r="C4" s="22"/>
      <c r="D4" s="25"/>
      <c r="E4" s="22"/>
      <c r="F4" s="22"/>
      <c r="G4" s="6" t="s">
        <v>23</v>
      </c>
      <c r="H4" s="6" t="s">
        <v>7</v>
      </c>
      <c r="I4" s="22"/>
      <c r="J4" s="22"/>
      <c r="K4" s="22"/>
      <c r="L4" s="22"/>
    </row>
    <row r="5" spans="1:12" ht="84.75" customHeight="1">
      <c r="A5" s="3">
        <v>1</v>
      </c>
      <c r="B5" s="9" t="s">
        <v>35</v>
      </c>
      <c r="C5" s="5" t="s">
        <v>26</v>
      </c>
      <c r="D5" s="10">
        <v>43304.011157407411</v>
      </c>
      <c r="E5" s="7">
        <v>43304.072222222225</v>
      </c>
      <c r="F5" s="4">
        <f>E5-D5</f>
        <v>6.1064814814017154E-2</v>
      </c>
      <c r="G5" s="8" t="s">
        <v>12</v>
      </c>
      <c r="H5" s="8" t="s">
        <v>27</v>
      </c>
      <c r="I5" s="8" t="s">
        <v>52</v>
      </c>
      <c r="J5" s="8" t="s">
        <v>80</v>
      </c>
      <c r="K5" s="8">
        <v>1627</v>
      </c>
      <c r="L5" s="8"/>
    </row>
    <row r="6" spans="1:12" ht="84.75" customHeight="1">
      <c r="A6" s="3">
        <v>2</v>
      </c>
      <c r="B6" s="9" t="s">
        <v>35</v>
      </c>
      <c r="C6" s="5" t="s">
        <v>26</v>
      </c>
      <c r="D6" s="10">
        <v>43304.01116898148</v>
      </c>
      <c r="E6" s="7">
        <v>43304.090277777781</v>
      </c>
      <c r="F6" s="4">
        <f>E6-D6</f>
        <v>7.9108796300715767E-2</v>
      </c>
      <c r="G6" s="8" t="s">
        <v>12</v>
      </c>
      <c r="H6" s="8" t="s">
        <v>27</v>
      </c>
      <c r="I6" s="8" t="s">
        <v>47</v>
      </c>
      <c r="J6" s="8" t="s">
        <v>81</v>
      </c>
      <c r="K6" s="8">
        <v>78</v>
      </c>
      <c r="L6" s="8"/>
    </row>
    <row r="7" spans="1:12" ht="84.75" customHeight="1">
      <c r="A7" s="3">
        <v>3</v>
      </c>
      <c r="B7" s="9" t="s">
        <v>30</v>
      </c>
      <c r="C7" s="5" t="s">
        <v>36</v>
      </c>
      <c r="D7" s="10">
        <v>43303.461840277778</v>
      </c>
      <c r="E7" s="7">
        <v>43303.508333333331</v>
      </c>
      <c r="F7" s="4">
        <f>E7-D7</f>
        <v>4.6493055553582963E-2</v>
      </c>
      <c r="G7" s="5" t="s">
        <v>12</v>
      </c>
      <c r="H7" s="8" t="s">
        <v>27</v>
      </c>
      <c r="I7" s="8" t="s">
        <v>53</v>
      </c>
      <c r="J7" s="8" t="s">
        <v>69</v>
      </c>
      <c r="K7" s="8">
        <v>10496</v>
      </c>
      <c r="L7" s="8"/>
    </row>
    <row r="8" spans="1:12" ht="84.75" customHeight="1">
      <c r="A8" s="3">
        <v>4</v>
      </c>
      <c r="B8" s="9" t="s">
        <v>30</v>
      </c>
      <c r="C8" s="5" t="s">
        <v>28</v>
      </c>
      <c r="D8" s="10">
        <v>43303.277106481481</v>
      </c>
      <c r="E8" s="7">
        <v>43303.320694444446</v>
      </c>
      <c r="F8" s="4">
        <f>E8-D8</f>
        <v>4.3587962965830229E-2</v>
      </c>
      <c r="G8" s="5" t="s">
        <v>12</v>
      </c>
      <c r="H8" s="8" t="s">
        <v>27</v>
      </c>
      <c r="I8" s="8" t="s">
        <v>33</v>
      </c>
      <c r="J8" s="8" t="s">
        <v>55</v>
      </c>
      <c r="K8" s="8">
        <v>314</v>
      </c>
      <c r="L8" s="8"/>
    </row>
    <row r="9" spans="1:12" ht="84.75" customHeight="1">
      <c r="A9" s="3">
        <v>5</v>
      </c>
      <c r="B9" s="9" t="s">
        <v>30</v>
      </c>
      <c r="C9" s="5" t="s">
        <v>25</v>
      </c>
      <c r="D9" s="10">
        <v>43303.375</v>
      </c>
      <c r="E9" s="7">
        <v>43303.451388888891</v>
      </c>
      <c r="F9" s="4">
        <f t="shared" ref="F9:F31" si="0">E9-D9</f>
        <v>7.6388888890505768E-2</v>
      </c>
      <c r="G9" s="8" t="s">
        <v>11</v>
      </c>
      <c r="H9" s="8" t="s">
        <v>39</v>
      </c>
      <c r="I9" s="8" t="s">
        <v>40</v>
      </c>
      <c r="J9" s="8" t="s">
        <v>57</v>
      </c>
      <c r="K9" s="8">
        <v>861</v>
      </c>
      <c r="L9" s="8"/>
    </row>
    <row r="10" spans="1:12" ht="84.75" customHeight="1">
      <c r="A10" s="3">
        <v>6</v>
      </c>
      <c r="B10" s="9" t="s">
        <v>30</v>
      </c>
      <c r="C10" s="5" t="s">
        <v>25</v>
      </c>
      <c r="D10" s="10">
        <v>43303.37777777778</v>
      </c>
      <c r="E10" s="7">
        <v>43303.460416666669</v>
      </c>
      <c r="F10" s="4">
        <f t="shared" si="0"/>
        <v>8.2638888889050577E-2</v>
      </c>
      <c r="G10" s="8" t="s">
        <v>11</v>
      </c>
      <c r="H10" s="8" t="s">
        <v>39</v>
      </c>
      <c r="I10" s="8" t="s">
        <v>40</v>
      </c>
      <c r="J10" s="8" t="s">
        <v>58</v>
      </c>
      <c r="K10" s="8">
        <v>518</v>
      </c>
      <c r="L10" s="8"/>
    </row>
    <row r="11" spans="1:12" ht="84.75" customHeight="1">
      <c r="A11" s="3">
        <v>7</v>
      </c>
      <c r="B11" s="9" t="s">
        <v>30</v>
      </c>
      <c r="C11" s="5" t="s">
        <v>25</v>
      </c>
      <c r="D11" s="10">
        <v>43303.377881944441</v>
      </c>
      <c r="E11" s="7">
        <v>43303.479166666664</v>
      </c>
      <c r="F11" s="4">
        <f t="shared" si="0"/>
        <v>0.10128472222277196</v>
      </c>
      <c r="G11" s="5" t="s">
        <v>11</v>
      </c>
      <c r="H11" s="8" t="s">
        <v>39</v>
      </c>
      <c r="I11" s="8" t="s">
        <v>40</v>
      </c>
      <c r="J11" s="8" t="s">
        <v>59</v>
      </c>
      <c r="K11" s="8">
        <v>431</v>
      </c>
      <c r="L11" s="8" t="s">
        <v>194</v>
      </c>
    </row>
    <row r="12" spans="1:12" ht="84.75" customHeight="1">
      <c r="A12" s="3">
        <v>8</v>
      </c>
      <c r="B12" s="9" t="s">
        <v>30</v>
      </c>
      <c r="C12" s="5" t="s">
        <v>25</v>
      </c>
      <c r="D12" s="10">
        <v>43303.37872685185</v>
      </c>
      <c r="E12" s="7">
        <v>43303.489583333336</v>
      </c>
      <c r="F12" s="4">
        <f t="shared" si="0"/>
        <v>0.1108564814858255</v>
      </c>
      <c r="G12" s="5" t="s">
        <v>11</v>
      </c>
      <c r="H12" s="8" t="s">
        <v>39</v>
      </c>
      <c r="I12" s="8" t="s">
        <v>40</v>
      </c>
      <c r="J12" s="8" t="s">
        <v>60</v>
      </c>
      <c r="K12" s="8">
        <v>690</v>
      </c>
      <c r="L12" s="8" t="s">
        <v>194</v>
      </c>
    </row>
    <row r="13" spans="1:12" ht="84.75" customHeight="1">
      <c r="A13" s="3">
        <v>9</v>
      </c>
      <c r="B13" s="9" t="s">
        <v>30</v>
      </c>
      <c r="C13" s="5" t="s">
        <v>25</v>
      </c>
      <c r="D13" s="10">
        <v>43303.37908564815</v>
      </c>
      <c r="E13" s="7">
        <v>43303.454861111109</v>
      </c>
      <c r="F13" s="4">
        <f t="shared" si="0"/>
        <v>7.5775462959427387E-2</v>
      </c>
      <c r="G13" s="5" t="s">
        <v>11</v>
      </c>
      <c r="H13" s="8" t="s">
        <v>39</v>
      </c>
      <c r="I13" s="8" t="s">
        <v>40</v>
      </c>
      <c r="J13" s="8" t="s">
        <v>61</v>
      </c>
      <c r="K13" s="8">
        <v>1939</v>
      </c>
      <c r="L13" s="8"/>
    </row>
    <row r="14" spans="1:12" ht="84.75" customHeight="1">
      <c r="A14" s="3">
        <v>10</v>
      </c>
      <c r="B14" s="9" t="s">
        <v>30</v>
      </c>
      <c r="C14" s="5" t="s">
        <v>25</v>
      </c>
      <c r="D14" s="10">
        <v>43303.37940972222</v>
      </c>
      <c r="E14" s="7">
        <v>43303.461805555555</v>
      </c>
      <c r="F14" s="4">
        <f t="shared" si="0"/>
        <v>8.2395833334885538E-2</v>
      </c>
      <c r="G14" s="8" t="s">
        <v>11</v>
      </c>
      <c r="H14" s="8" t="s">
        <v>39</v>
      </c>
      <c r="I14" s="8" t="s">
        <v>40</v>
      </c>
      <c r="J14" s="8" t="s">
        <v>62</v>
      </c>
      <c r="K14" s="8">
        <v>7988</v>
      </c>
      <c r="L14" s="8"/>
    </row>
    <row r="15" spans="1:12" ht="84.75" customHeight="1">
      <c r="A15" s="3">
        <v>11</v>
      </c>
      <c r="B15" s="9" t="s">
        <v>30</v>
      </c>
      <c r="C15" s="5" t="s">
        <v>25</v>
      </c>
      <c r="D15" s="10">
        <v>43303.379710648151</v>
      </c>
      <c r="E15" s="7">
        <v>43303.458333333336</v>
      </c>
      <c r="F15" s="4">
        <f t="shared" si="0"/>
        <v>7.8622685185109731E-2</v>
      </c>
      <c r="G15" s="8" t="s">
        <v>11</v>
      </c>
      <c r="H15" s="8" t="s">
        <v>39</v>
      </c>
      <c r="I15" s="8" t="s">
        <v>40</v>
      </c>
      <c r="J15" s="8" t="s">
        <v>63</v>
      </c>
      <c r="K15" s="8">
        <v>431</v>
      </c>
      <c r="L15" s="8"/>
    </row>
    <row r="16" spans="1:12" ht="84.75" customHeight="1">
      <c r="A16" s="3">
        <v>12</v>
      </c>
      <c r="B16" s="9" t="s">
        <v>30</v>
      </c>
      <c r="C16" s="5" t="s">
        <v>25</v>
      </c>
      <c r="D16" s="10">
        <v>43303.380231481482</v>
      </c>
      <c r="E16" s="7">
        <v>43303.458333333336</v>
      </c>
      <c r="F16" s="4">
        <f t="shared" si="0"/>
        <v>7.8101851853716653E-2</v>
      </c>
      <c r="G16" s="5" t="s">
        <v>11</v>
      </c>
      <c r="H16" s="8" t="s">
        <v>39</v>
      </c>
      <c r="I16" s="8" t="s">
        <v>40</v>
      </c>
      <c r="J16" s="8" t="s">
        <v>64</v>
      </c>
      <c r="K16" s="8">
        <v>5973</v>
      </c>
      <c r="L16" s="8"/>
    </row>
    <row r="17" spans="1:12" ht="84.75" customHeight="1">
      <c r="A17" s="3">
        <v>13</v>
      </c>
      <c r="B17" s="9" t="s">
        <v>30</v>
      </c>
      <c r="C17" s="5" t="s">
        <v>25</v>
      </c>
      <c r="D17" s="10">
        <v>43303.380590277775</v>
      </c>
      <c r="E17" s="7">
        <v>43303.463194444441</v>
      </c>
      <c r="F17" s="4">
        <f t="shared" si="0"/>
        <v>8.2604166665987577E-2</v>
      </c>
      <c r="G17" s="5" t="s">
        <v>11</v>
      </c>
      <c r="H17" s="8" t="s">
        <v>39</v>
      </c>
      <c r="I17" s="8" t="s">
        <v>40</v>
      </c>
      <c r="J17" s="8" t="s">
        <v>65</v>
      </c>
      <c r="K17" s="8">
        <v>3400</v>
      </c>
      <c r="L17" s="8"/>
    </row>
    <row r="18" spans="1:12" ht="84.75" customHeight="1">
      <c r="A18" s="3">
        <v>14</v>
      </c>
      <c r="B18" s="9" t="s">
        <v>30</v>
      </c>
      <c r="C18" s="5" t="s">
        <v>25</v>
      </c>
      <c r="D18" s="10">
        <v>43303.380844907406</v>
      </c>
      <c r="E18" s="7">
        <v>43303.477777777778</v>
      </c>
      <c r="F18" s="4">
        <f t="shared" si="0"/>
        <v>9.693287037225673E-2</v>
      </c>
      <c r="G18" s="5" t="s">
        <v>11</v>
      </c>
      <c r="H18" s="8" t="s">
        <v>39</v>
      </c>
      <c r="I18" s="8" t="s">
        <v>40</v>
      </c>
      <c r="J18" s="8" t="s">
        <v>66</v>
      </c>
      <c r="K18" s="8">
        <v>5702</v>
      </c>
      <c r="L18" s="8" t="s">
        <v>194</v>
      </c>
    </row>
    <row r="19" spans="1:12" ht="84.75" customHeight="1">
      <c r="A19" s="3">
        <v>15</v>
      </c>
      <c r="B19" s="9" t="s">
        <v>30</v>
      </c>
      <c r="C19" s="5" t="s">
        <v>25</v>
      </c>
      <c r="D19" s="10">
        <v>43303.451099537036</v>
      </c>
      <c r="E19" s="7">
        <v>43303.527083333334</v>
      </c>
      <c r="F19" s="4">
        <f t="shared" si="0"/>
        <v>7.5983796297805384E-2</v>
      </c>
      <c r="G19" s="8" t="s">
        <v>11</v>
      </c>
      <c r="H19" s="8" t="s">
        <v>39</v>
      </c>
      <c r="I19" s="8" t="s">
        <v>40</v>
      </c>
      <c r="J19" s="8" t="s">
        <v>68</v>
      </c>
      <c r="K19" s="8">
        <v>10496</v>
      </c>
      <c r="L19" s="8"/>
    </row>
    <row r="20" spans="1:12" ht="84.75" customHeight="1">
      <c r="A20" s="3">
        <v>16</v>
      </c>
      <c r="B20" s="9" t="s">
        <v>30</v>
      </c>
      <c r="C20" s="5" t="s">
        <v>25</v>
      </c>
      <c r="D20" s="10">
        <v>43303.504710648151</v>
      </c>
      <c r="E20" s="7">
        <v>43303.586099537039</v>
      </c>
      <c r="F20" s="4">
        <f t="shared" si="0"/>
        <v>8.1388888887886424E-2</v>
      </c>
      <c r="G20" s="8" t="s">
        <v>13</v>
      </c>
      <c r="H20" s="8" t="s">
        <v>29</v>
      </c>
      <c r="I20" s="8" t="s">
        <v>43</v>
      </c>
      <c r="J20" s="8" t="s">
        <v>71</v>
      </c>
      <c r="K20" s="8">
        <v>695</v>
      </c>
      <c r="L20" s="8"/>
    </row>
    <row r="21" spans="1:12" ht="84.75" customHeight="1">
      <c r="A21" s="3">
        <v>17</v>
      </c>
      <c r="B21" s="9" t="s">
        <v>30</v>
      </c>
      <c r="C21" s="5" t="s">
        <v>25</v>
      </c>
      <c r="D21" s="10">
        <v>43303.777777777781</v>
      </c>
      <c r="E21" s="7">
        <v>43303.854166666664</v>
      </c>
      <c r="F21" s="4">
        <f t="shared" si="0"/>
        <v>7.6388888883229811E-2</v>
      </c>
      <c r="G21" s="8" t="s">
        <v>13</v>
      </c>
      <c r="H21" s="8" t="s">
        <v>29</v>
      </c>
      <c r="I21" s="8" t="s">
        <v>49</v>
      </c>
      <c r="J21" s="8" t="s">
        <v>78</v>
      </c>
      <c r="K21" s="8">
        <v>86</v>
      </c>
      <c r="L21" s="8"/>
    </row>
    <row r="22" spans="1:12" ht="84.75" customHeight="1">
      <c r="A22" s="3">
        <v>18</v>
      </c>
      <c r="B22" s="9" t="s">
        <v>30</v>
      </c>
      <c r="C22" s="5" t="s">
        <v>25</v>
      </c>
      <c r="D22" s="10">
        <v>43303.860625000001</v>
      </c>
      <c r="E22" s="7">
        <v>43303.929884259262</v>
      </c>
      <c r="F22" s="4">
        <f t="shared" si="0"/>
        <v>6.9259259260434192E-2</v>
      </c>
      <c r="G22" s="5" t="s">
        <v>12</v>
      </c>
      <c r="H22" s="8" t="s">
        <v>50</v>
      </c>
      <c r="I22" s="8" t="s">
        <v>51</v>
      </c>
      <c r="J22" s="8" t="s">
        <v>79</v>
      </c>
      <c r="K22" s="8">
        <v>486</v>
      </c>
      <c r="L22" s="8"/>
    </row>
    <row r="23" spans="1:12" ht="84.75" customHeight="1">
      <c r="A23" s="3">
        <v>19</v>
      </c>
      <c r="B23" s="9" t="s">
        <v>30</v>
      </c>
      <c r="C23" s="5" t="s">
        <v>38</v>
      </c>
      <c r="D23" s="10">
        <v>43303.52847222222</v>
      </c>
      <c r="E23" s="7">
        <v>43303.600694444445</v>
      </c>
      <c r="F23" s="4">
        <f t="shared" si="0"/>
        <v>7.2222222224809229E-2</v>
      </c>
      <c r="G23" s="5" t="s">
        <v>19</v>
      </c>
      <c r="H23" s="8" t="s">
        <v>29</v>
      </c>
      <c r="I23" s="8" t="s">
        <v>44</v>
      </c>
      <c r="J23" s="8" t="s">
        <v>72</v>
      </c>
      <c r="K23" s="8">
        <v>327</v>
      </c>
      <c r="L23" s="8"/>
    </row>
    <row r="24" spans="1:12" ht="84.75" customHeight="1">
      <c r="A24" s="3">
        <v>20</v>
      </c>
      <c r="B24" s="9" t="s">
        <v>30</v>
      </c>
      <c r="C24" s="5" t="s">
        <v>37</v>
      </c>
      <c r="D24" s="10">
        <v>43303.478472222225</v>
      </c>
      <c r="E24" s="7">
        <v>43303.525567129633</v>
      </c>
      <c r="F24" s="4">
        <f t="shared" si="0"/>
        <v>4.7094907407881692E-2</v>
      </c>
      <c r="G24" s="8" t="s">
        <v>12</v>
      </c>
      <c r="H24" s="8" t="s">
        <v>27</v>
      </c>
      <c r="I24" s="8" t="s">
        <v>42</v>
      </c>
      <c r="J24" s="8" t="s">
        <v>70</v>
      </c>
      <c r="K24" s="8">
        <v>293</v>
      </c>
      <c r="L24" s="8"/>
    </row>
    <row r="25" spans="1:12" ht="84.75" customHeight="1">
      <c r="A25" s="3">
        <v>21</v>
      </c>
      <c r="B25" s="9" t="s">
        <v>30</v>
      </c>
      <c r="C25" s="5" t="s">
        <v>37</v>
      </c>
      <c r="D25" s="10">
        <v>43303.572615740741</v>
      </c>
      <c r="E25" s="7">
        <v>43303.657673611109</v>
      </c>
      <c r="F25" s="4">
        <f t="shared" si="0"/>
        <v>8.5057870368473232E-2</v>
      </c>
      <c r="G25" s="8" t="s">
        <v>11</v>
      </c>
      <c r="H25" s="8" t="s">
        <v>39</v>
      </c>
      <c r="I25" s="8" t="s">
        <v>40</v>
      </c>
      <c r="J25" s="8" t="s">
        <v>74</v>
      </c>
      <c r="K25" s="8">
        <v>425</v>
      </c>
      <c r="L25" s="8" t="s">
        <v>194</v>
      </c>
    </row>
    <row r="26" spans="1:12" ht="84.75" customHeight="1">
      <c r="A26" s="3">
        <v>22</v>
      </c>
      <c r="B26" s="9" t="s">
        <v>30</v>
      </c>
      <c r="C26" s="5" t="s">
        <v>37</v>
      </c>
      <c r="D26" s="10">
        <v>43303.579826388886</v>
      </c>
      <c r="E26" s="7">
        <v>43303.680555555555</v>
      </c>
      <c r="F26" s="4">
        <f t="shared" si="0"/>
        <v>0.10072916666831588</v>
      </c>
      <c r="G26" s="8" t="s">
        <v>11</v>
      </c>
      <c r="H26" s="8" t="s">
        <v>39</v>
      </c>
      <c r="I26" s="8" t="s">
        <v>40</v>
      </c>
      <c r="J26" s="8" t="s">
        <v>75</v>
      </c>
      <c r="K26" s="8">
        <v>420</v>
      </c>
      <c r="L26" s="8" t="s">
        <v>194</v>
      </c>
    </row>
    <row r="27" spans="1:12" ht="84.75" customHeight="1">
      <c r="A27" s="3">
        <v>23</v>
      </c>
      <c r="B27" s="9" t="s">
        <v>30</v>
      </c>
      <c r="C27" s="5" t="s">
        <v>37</v>
      </c>
      <c r="D27" s="10">
        <v>43303.599340277775</v>
      </c>
      <c r="E27" s="7">
        <v>43303.679791666669</v>
      </c>
      <c r="F27" s="4">
        <f t="shared" si="0"/>
        <v>8.0451388894289266E-2</v>
      </c>
      <c r="G27" s="5" t="s">
        <v>12</v>
      </c>
      <c r="H27" s="8" t="s">
        <v>27</v>
      </c>
      <c r="I27" s="8" t="s">
        <v>47</v>
      </c>
      <c r="J27" s="8" t="s">
        <v>76</v>
      </c>
      <c r="K27" s="8">
        <v>52</v>
      </c>
      <c r="L27" s="8"/>
    </row>
    <row r="28" spans="1:12" ht="84.75" customHeight="1">
      <c r="A28" s="3">
        <v>24</v>
      </c>
      <c r="B28" s="9" t="s">
        <v>30</v>
      </c>
      <c r="C28" s="5" t="s">
        <v>32</v>
      </c>
      <c r="D28" s="10">
        <v>43303.387789351851</v>
      </c>
      <c r="E28" s="7">
        <v>43303.463194444441</v>
      </c>
      <c r="F28" s="4">
        <f t="shared" si="0"/>
        <v>7.5405092589790002E-2</v>
      </c>
      <c r="G28" s="8" t="s">
        <v>13</v>
      </c>
      <c r="H28" s="8" t="s">
        <v>29</v>
      </c>
      <c r="I28" s="8" t="s">
        <v>41</v>
      </c>
      <c r="J28" s="8" t="s">
        <v>67</v>
      </c>
      <c r="K28" s="8">
        <v>1791</v>
      </c>
      <c r="L28" s="8"/>
    </row>
    <row r="29" spans="1:12" ht="84.75" customHeight="1">
      <c r="A29" s="3">
        <v>25</v>
      </c>
      <c r="B29" s="9" t="s">
        <v>30</v>
      </c>
      <c r="C29" s="5" t="s">
        <v>32</v>
      </c>
      <c r="D29" s="10">
        <v>43303.739293981482</v>
      </c>
      <c r="E29" s="7">
        <v>43303.796527777777</v>
      </c>
      <c r="F29" s="4">
        <f t="shared" si="0"/>
        <v>5.7233796294895001E-2</v>
      </c>
      <c r="G29" s="8" t="s">
        <v>15</v>
      </c>
      <c r="H29" s="8" t="s">
        <v>29</v>
      </c>
      <c r="I29" s="8" t="s">
        <v>48</v>
      </c>
      <c r="J29" s="8" t="s">
        <v>77</v>
      </c>
      <c r="K29" s="8">
        <v>940</v>
      </c>
      <c r="L29" s="8"/>
    </row>
    <row r="30" spans="1:12" ht="84.75" customHeight="1">
      <c r="A30" s="3">
        <v>26</v>
      </c>
      <c r="B30" s="9" t="s">
        <v>30</v>
      </c>
      <c r="C30" s="5" t="s">
        <v>31</v>
      </c>
      <c r="D30" s="10">
        <v>43303.305555555555</v>
      </c>
      <c r="E30" s="7">
        <v>43303.364583333336</v>
      </c>
      <c r="F30" s="4">
        <f t="shared" si="0"/>
        <v>5.9027777781011537E-2</v>
      </c>
      <c r="G30" s="5" t="s">
        <v>12</v>
      </c>
      <c r="H30" s="8" t="s">
        <v>27</v>
      </c>
      <c r="I30" s="8" t="s">
        <v>54</v>
      </c>
      <c r="J30" s="8" t="s">
        <v>56</v>
      </c>
      <c r="K30" s="8">
        <v>129</v>
      </c>
      <c r="L30" s="8"/>
    </row>
    <row r="31" spans="1:12" ht="84.75" customHeight="1">
      <c r="A31" s="3">
        <v>27</v>
      </c>
      <c r="B31" s="9" t="s">
        <v>30</v>
      </c>
      <c r="C31" s="5" t="s">
        <v>31</v>
      </c>
      <c r="D31" s="10">
        <v>43303.567395833335</v>
      </c>
      <c r="E31" s="7">
        <v>43303.727777777778</v>
      </c>
      <c r="F31" s="4">
        <f t="shared" si="0"/>
        <v>0.16038194444263354</v>
      </c>
      <c r="G31" s="8" t="s">
        <v>10</v>
      </c>
      <c r="H31" s="8" t="s">
        <v>45</v>
      </c>
      <c r="I31" s="8" t="s">
        <v>46</v>
      </c>
      <c r="J31" s="8" t="s">
        <v>73</v>
      </c>
      <c r="K31" s="8">
        <v>558</v>
      </c>
      <c r="L31" s="8" t="s">
        <v>195</v>
      </c>
    </row>
  </sheetData>
  <sortState ref="A5:L32">
    <sortCondition ref="C5:C32"/>
    <sortCondition ref="D5:D3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5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82</v>
      </c>
      <c r="B2" s="15" t="s">
        <v>83</v>
      </c>
      <c r="C2" s="15" t="s">
        <v>84</v>
      </c>
      <c r="D2" s="15" t="s">
        <v>85</v>
      </c>
      <c r="E2" s="15" t="s">
        <v>86</v>
      </c>
      <c r="F2" s="15" t="s">
        <v>87</v>
      </c>
      <c r="G2" s="15" t="s">
        <v>88</v>
      </c>
      <c r="H2" s="15" t="s">
        <v>89</v>
      </c>
      <c r="I2" s="15" t="s">
        <v>90</v>
      </c>
      <c r="J2" s="15" t="s">
        <v>91</v>
      </c>
      <c r="K2" s="15" t="s">
        <v>92</v>
      </c>
      <c r="L2" s="15" t="s">
        <v>93</v>
      </c>
      <c r="M2" s="15" t="s">
        <v>15</v>
      </c>
      <c r="N2" s="15" t="s">
        <v>94</v>
      </c>
      <c r="O2" s="15" t="s">
        <v>95</v>
      </c>
      <c r="P2" s="15" t="s">
        <v>96</v>
      </c>
      <c r="Q2" s="15" t="s">
        <v>97</v>
      </c>
      <c r="R2" s="15" t="s">
        <v>98</v>
      </c>
      <c r="S2" s="15" t="s">
        <v>99</v>
      </c>
      <c r="T2" s="15" t="s">
        <v>100</v>
      </c>
      <c r="U2" s="15" t="s">
        <v>101</v>
      </c>
      <c r="V2" s="15" t="s">
        <v>102</v>
      </c>
      <c r="W2" s="15" t="s">
        <v>103</v>
      </c>
      <c r="X2" s="15" t="s">
        <v>104</v>
      </c>
      <c r="Y2" s="15" t="s">
        <v>105</v>
      </c>
      <c r="Z2" s="15" t="s">
        <v>106</v>
      </c>
      <c r="AA2" s="15" t="s">
        <v>107</v>
      </c>
      <c r="AB2" s="15" t="s">
        <v>108</v>
      </c>
      <c r="AC2" s="15" t="s">
        <v>109</v>
      </c>
      <c r="AD2" s="15" t="s">
        <v>110</v>
      </c>
      <c r="AE2" s="15" t="s">
        <v>111</v>
      </c>
      <c r="AF2" s="15" t="s">
        <v>112</v>
      </c>
      <c r="AG2" s="15" t="s">
        <v>113</v>
      </c>
      <c r="AH2" s="15" t="s">
        <v>114</v>
      </c>
      <c r="AI2" s="15" t="s">
        <v>115</v>
      </c>
      <c r="AJ2" s="15" t="s">
        <v>116</v>
      </c>
      <c r="AK2" s="15" t="s">
        <v>117</v>
      </c>
      <c r="AL2" s="15" t="s">
        <v>118</v>
      </c>
      <c r="AM2" s="15" t="s">
        <v>119</v>
      </c>
      <c r="AN2" s="15" t="s">
        <v>120</v>
      </c>
      <c r="AO2" s="15" t="s">
        <v>121</v>
      </c>
      <c r="AP2" s="15" t="s">
        <v>122</v>
      </c>
      <c r="AQ2" s="15" t="s">
        <v>123</v>
      </c>
      <c r="AR2" s="15" t="s">
        <v>124</v>
      </c>
      <c r="AS2" s="15" t="s">
        <v>125</v>
      </c>
      <c r="AT2" s="15" t="s">
        <v>126</v>
      </c>
      <c r="AU2" s="15" t="s">
        <v>127</v>
      </c>
      <c r="AV2" s="15" t="s">
        <v>128</v>
      </c>
      <c r="AW2" s="15" t="s">
        <v>129</v>
      </c>
      <c r="AX2" s="15" t="s">
        <v>130</v>
      </c>
      <c r="AY2" s="15" t="s">
        <v>131</v>
      </c>
      <c r="AZ2" s="15" t="s">
        <v>132</v>
      </c>
      <c r="BA2" s="15" t="s">
        <v>133</v>
      </c>
      <c r="BB2" s="15" t="s">
        <v>134</v>
      </c>
      <c r="BC2" s="15" t="s">
        <v>135</v>
      </c>
      <c r="BD2" s="15" t="s">
        <v>136</v>
      </c>
      <c r="BE2" s="15" t="s">
        <v>137</v>
      </c>
    </row>
    <row r="3" spans="1:57" ht="15.75" thickBot="1">
      <c r="A3" s="16">
        <v>1</v>
      </c>
      <c r="B3" s="16" t="s">
        <v>25</v>
      </c>
      <c r="C3" s="16" t="s">
        <v>138</v>
      </c>
      <c r="D3" s="16" t="s">
        <v>139</v>
      </c>
      <c r="E3" s="16" t="s">
        <v>140</v>
      </c>
      <c r="F3" s="16" t="s">
        <v>141</v>
      </c>
      <c r="G3" s="16" t="s">
        <v>142</v>
      </c>
      <c r="H3" s="16" t="s">
        <v>143</v>
      </c>
      <c r="I3" s="17">
        <v>0.121</v>
      </c>
      <c r="J3" s="16"/>
      <c r="K3" s="16"/>
      <c r="L3" s="16" t="s">
        <v>144</v>
      </c>
      <c r="M3" s="16"/>
      <c r="N3" s="18">
        <v>43303.497256944444</v>
      </c>
      <c r="O3" s="16" t="s">
        <v>145</v>
      </c>
      <c r="P3" s="16"/>
      <c r="Q3" s="16"/>
      <c r="R3" s="16"/>
      <c r="S3" s="16" t="s">
        <v>146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147</v>
      </c>
      <c r="Y3" s="16" t="s">
        <v>148</v>
      </c>
      <c r="Z3" s="16" t="s">
        <v>148</v>
      </c>
      <c r="AA3" s="16" t="s">
        <v>27</v>
      </c>
      <c r="AB3" s="16">
        <v>0</v>
      </c>
      <c r="AC3" s="16" t="s">
        <v>149</v>
      </c>
      <c r="AD3" s="16" t="s">
        <v>149</v>
      </c>
      <c r="AE3" s="16" t="s">
        <v>150</v>
      </c>
      <c r="AF3" s="16" t="s">
        <v>150</v>
      </c>
      <c r="AG3" s="16"/>
      <c r="AH3" s="16"/>
      <c r="AI3" s="16"/>
      <c r="AJ3" s="16" t="s">
        <v>151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152</v>
      </c>
      <c r="AV3" s="16" t="s">
        <v>153</v>
      </c>
      <c r="AW3" s="18">
        <v>43303.502743055556</v>
      </c>
      <c r="AX3" s="16"/>
      <c r="AY3" s="16" t="s">
        <v>154</v>
      </c>
      <c r="AZ3" s="16" t="s">
        <v>155</v>
      </c>
      <c r="BA3" s="16"/>
      <c r="BB3" s="16" t="s">
        <v>156</v>
      </c>
      <c r="BC3" s="16" t="s">
        <v>156</v>
      </c>
      <c r="BD3" s="16" t="s">
        <v>156</v>
      </c>
      <c r="BE3" s="16" t="s">
        <v>156</v>
      </c>
    </row>
    <row r="4" spans="1:57" ht="15.75" thickBot="1">
      <c r="A4" s="16">
        <v>2</v>
      </c>
      <c r="B4" s="16" t="s">
        <v>25</v>
      </c>
      <c r="C4" s="16" t="s">
        <v>138</v>
      </c>
      <c r="D4" s="16" t="s">
        <v>157</v>
      </c>
      <c r="E4" s="16" t="s">
        <v>158</v>
      </c>
      <c r="F4" s="16" t="s">
        <v>159</v>
      </c>
      <c r="G4" s="16" t="s">
        <v>160</v>
      </c>
      <c r="H4" s="16" t="s">
        <v>161</v>
      </c>
      <c r="I4" s="17">
        <v>0.121</v>
      </c>
      <c r="J4" s="16"/>
      <c r="K4" s="16"/>
      <c r="L4" s="16" t="s">
        <v>144</v>
      </c>
      <c r="M4" s="16"/>
      <c r="N4" s="18">
        <v>43303.481979166667</v>
      </c>
      <c r="O4" s="16" t="s">
        <v>145</v>
      </c>
      <c r="P4" s="16"/>
      <c r="Q4" s="16"/>
      <c r="R4" s="16"/>
      <c r="S4" s="16" t="s">
        <v>146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162</v>
      </c>
      <c r="Y4" s="16" t="s">
        <v>148</v>
      </c>
      <c r="Z4" s="16" t="s">
        <v>148</v>
      </c>
      <c r="AA4" s="16" t="s">
        <v>27</v>
      </c>
      <c r="AB4" s="16">
        <v>0</v>
      </c>
      <c r="AC4" s="16"/>
      <c r="AD4" s="16"/>
      <c r="AE4" s="16" t="s">
        <v>163</v>
      </c>
      <c r="AF4" s="16" t="s">
        <v>163</v>
      </c>
      <c r="AG4" s="16"/>
      <c r="AH4" s="16"/>
      <c r="AI4" s="16" t="s">
        <v>163</v>
      </c>
      <c r="AJ4" s="16" t="s">
        <v>151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163</v>
      </c>
      <c r="AU4" s="16" t="s">
        <v>152</v>
      </c>
      <c r="AV4" s="16" t="s">
        <v>153</v>
      </c>
      <c r="AW4" s="18">
        <v>43303.496759259258</v>
      </c>
      <c r="AX4" s="16"/>
      <c r="AY4" s="16" t="s">
        <v>154</v>
      </c>
      <c r="AZ4" s="16" t="s">
        <v>164</v>
      </c>
      <c r="BA4" s="16"/>
      <c r="BB4" s="16" t="s">
        <v>156</v>
      </c>
      <c r="BC4" s="16" t="s">
        <v>156</v>
      </c>
      <c r="BD4" s="16" t="s">
        <v>156</v>
      </c>
      <c r="BE4" s="16" t="s">
        <v>156</v>
      </c>
    </row>
    <row r="5" spans="1:57" ht="15.75" thickBot="1">
      <c r="A5" s="16">
        <v>3</v>
      </c>
      <c r="B5" s="16" t="s">
        <v>25</v>
      </c>
      <c r="C5" s="16" t="s">
        <v>165</v>
      </c>
      <c r="D5" s="16" t="s">
        <v>166</v>
      </c>
      <c r="E5" s="16" t="s">
        <v>167</v>
      </c>
      <c r="F5" s="16" t="s">
        <v>168</v>
      </c>
      <c r="G5" s="16" t="s">
        <v>169</v>
      </c>
      <c r="H5" s="16" t="s">
        <v>170</v>
      </c>
      <c r="I5" s="17">
        <v>0.13569999999999999</v>
      </c>
      <c r="J5" s="16"/>
      <c r="K5" s="16"/>
      <c r="L5" s="16" t="s">
        <v>144</v>
      </c>
      <c r="M5" s="16"/>
      <c r="N5" s="18">
        <v>43303.406284722223</v>
      </c>
      <c r="O5" s="16" t="s">
        <v>145</v>
      </c>
      <c r="P5" s="16"/>
      <c r="Q5" s="16"/>
      <c r="R5" s="16"/>
      <c r="S5" s="16" t="s">
        <v>146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147</v>
      </c>
      <c r="Y5" s="16" t="s">
        <v>148</v>
      </c>
      <c r="Z5" s="16" t="s">
        <v>148</v>
      </c>
      <c r="AA5" s="16" t="s">
        <v>27</v>
      </c>
      <c r="AB5" s="16">
        <v>132</v>
      </c>
      <c r="AC5" s="16" t="s">
        <v>149</v>
      </c>
      <c r="AD5" s="16" t="s">
        <v>149</v>
      </c>
      <c r="AE5" s="16" t="s">
        <v>171</v>
      </c>
      <c r="AF5" s="16" t="s">
        <v>171</v>
      </c>
      <c r="AG5" s="16"/>
      <c r="AH5" s="16"/>
      <c r="AI5" s="16" t="s">
        <v>171</v>
      </c>
      <c r="AJ5" s="16" t="s">
        <v>172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152</v>
      </c>
      <c r="AV5" s="16" t="s">
        <v>153</v>
      </c>
      <c r="AW5" s="18">
        <v>43303.414733796293</v>
      </c>
      <c r="AX5" s="16"/>
      <c r="AY5" s="16" t="s">
        <v>154</v>
      </c>
      <c r="AZ5" s="16" t="s">
        <v>173</v>
      </c>
      <c r="BA5" s="16"/>
      <c r="BB5" s="16" t="s">
        <v>156</v>
      </c>
      <c r="BC5" s="16" t="s">
        <v>156</v>
      </c>
      <c r="BD5" s="16" t="s">
        <v>156</v>
      </c>
      <c r="BE5" s="16" t="s">
        <v>156</v>
      </c>
    </row>
    <row r="6" spans="1:57" ht="15.75" thickBot="1">
      <c r="A6" s="16">
        <v>4</v>
      </c>
      <c r="B6" s="16" t="s">
        <v>25</v>
      </c>
      <c r="C6" s="16" t="s">
        <v>138</v>
      </c>
      <c r="D6" s="16" t="s">
        <v>174</v>
      </c>
      <c r="E6" s="16" t="s">
        <v>175</v>
      </c>
      <c r="F6" s="16" t="s">
        <v>141</v>
      </c>
      <c r="G6" s="16" t="s">
        <v>176</v>
      </c>
      <c r="H6" s="16" t="s">
        <v>170</v>
      </c>
      <c r="I6" s="17">
        <v>0.121</v>
      </c>
      <c r="J6" s="16"/>
      <c r="K6" s="16"/>
      <c r="L6" s="16" t="s">
        <v>144</v>
      </c>
      <c r="M6" s="16"/>
      <c r="N6" s="18">
        <v>43303.218113425923</v>
      </c>
      <c r="O6" s="16" t="s">
        <v>145</v>
      </c>
      <c r="P6" s="16"/>
      <c r="Q6" s="16"/>
      <c r="R6" s="16"/>
      <c r="S6" s="16" t="s">
        <v>146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162</v>
      </c>
      <c r="Y6" s="16" t="s">
        <v>148</v>
      </c>
      <c r="Z6" s="16" t="s">
        <v>148</v>
      </c>
      <c r="AA6" s="16" t="s">
        <v>27</v>
      </c>
      <c r="AB6" s="16">
        <v>90</v>
      </c>
      <c r="AC6" s="16"/>
      <c r="AD6" s="16"/>
      <c r="AE6" s="16" t="s">
        <v>177</v>
      </c>
      <c r="AF6" s="16" t="s">
        <v>178</v>
      </c>
      <c r="AG6" s="16"/>
      <c r="AH6" s="16"/>
      <c r="AI6" s="16"/>
      <c r="AJ6" s="16" t="s">
        <v>151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152</v>
      </c>
      <c r="AV6" s="16" t="s">
        <v>153</v>
      </c>
      <c r="AW6" s="18">
        <v>43303.23709490741</v>
      </c>
      <c r="AX6" s="16"/>
      <c r="AY6" s="16" t="s">
        <v>154</v>
      </c>
      <c r="AZ6" s="16" t="s">
        <v>179</v>
      </c>
      <c r="BA6" s="16"/>
      <c r="BB6" s="16" t="s">
        <v>156</v>
      </c>
      <c r="BC6" s="16" t="s">
        <v>156</v>
      </c>
      <c r="BD6" s="16" t="s">
        <v>156</v>
      </c>
      <c r="BE6" s="16" t="s">
        <v>156</v>
      </c>
    </row>
    <row r="7" spans="1:57" s="20" customFormat="1" ht="80.25" customHeight="1" thickBot="1">
      <c r="A7" s="11">
        <v>5</v>
      </c>
      <c r="B7" s="11" t="s">
        <v>25</v>
      </c>
      <c r="C7" s="11" t="s">
        <v>165</v>
      </c>
      <c r="D7" s="11" t="s">
        <v>180</v>
      </c>
      <c r="E7" s="11" t="s">
        <v>181</v>
      </c>
      <c r="F7" s="11" t="s">
        <v>168</v>
      </c>
      <c r="G7" s="11" t="s">
        <v>182</v>
      </c>
      <c r="H7" s="11" t="s">
        <v>143</v>
      </c>
      <c r="I7" s="12">
        <v>0.13569999999999999</v>
      </c>
      <c r="J7" s="11"/>
      <c r="K7" s="11"/>
      <c r="L7" s="11" t="s">
        <v>144</v>
      </c>
      <c r="M7" s="11"/>
      <c r="N7" s="13">
        <v>43303.013194444444</v>
      </c>
      <c r="O7" s="11" t="s">
        <v>145</v>
      </c>
      <c r="P7" s="11"/>
      <c r="Q7" s="11"/>
      <c r="R7" s="11"/>
      <c r="S7" s="11" t="s">
        <v>146</v>
      </c>
      <c r="T7" s="13">
        <v>43303.222222222219</v>
      </c>
      <c r="U7" s="14">
        <v>0.20902777777777778</v>
      </c>
      <c r="V7" s="13">
        <v>43303.007638888892</v>
      </c>
      <c r="W7" s="11" t="s">
        <v>183</v>
      </c>
      <c r="X7" s="11" t="s">
        <v>147</v>
      </c>
      <c r="Y7" s="11" t="s">
        <v>184</v>
      </c>
      <c r="Z7" s="11" t="s">
        <v>148</v>
      </c>
      <c r="AA7" s="11" t="s">
        <v>27</v>
      </c>
      <c r="AB7" s="11">
        <v>80</v>
      </c>
      <c r="AC7" s="11" t="s">
        <v>185</v>
      </c>
      <c r="AD7" s="11" t="s">
        <v>186</v>
      </c>
      <c r="AE7" s="11" t="s">
        <v>187</v>
      </c>
      <c r="AF7" s="11" t="s">
        <v>188</v>
      </c>
      <c r="AG7" s="11"/>
      <c r="AH7" s="11"/>
      <c r="AI7" s="11"/>
      <c r="AJ7" s="11" t="s">
        <v>151</v>
      </c>
      <c r="AK7" s="11" t="s">
        <v>189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190</v>
      </c>
      <c r="AU7" s="11" t="s">
        <v>152</v>
      </c>
      <c r="AV7" s="11" t="s">
        <v>153</v>
      </c>
      <c r="AW7" s="13">
        <v>43303.025694444441</v>
      </c>
      <c r="AX7" s="11"/>
      <c r="AY7" s="11" t="s">
        <v>191</v>
      </c>
      <c r="AZ7" s="11" t="s">
        <v>192</v>
      </c>
      <c r="BA7" s="11"/>
      <c r="BB7" s="11" t="s">
        <v>156</v>
      </c>
      <c r="BC7" s="11" t="s">
        <v>156</v>
      </c>
      <c r="BD7" s="11" t="s">
        <v>156</v>
      </c>
      <c r="BE7" s="11" t="s">
        <v>193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2018-07-23T05:10:06Z</dcterms:modified>
</cp:coreProperties>
</file>